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65" i="1" l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<sst xmlns="http://schemas.openxmlformats.org/spreadsheetml/2006/main" count="112" uniqueCount="86">
  <si>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</si>
  <si>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</si>
  <si>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</si>
  <si>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</si>
  <si>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</si>
  <si>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</si>
  <si>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</si>
  <si>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</si>
  <si>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</si>
  <si>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</si>
  <si>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</si>
  <si>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</si>
  <si>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</si>
  <si>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</si>
  <si>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</si>
  <si>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</si>
  <si>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</si>
  <si>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</si>
  <si>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</si>
  <si>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</si>
  <si>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</si>
  <si>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</si>
  <si>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</si>
  <si>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</si>
  <si>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</si>
  <si>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</si>
  <si>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</si>
  <si>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</si>
  <si>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</si>
  <si>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</si>
  <si>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</si>
  <si>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</si>
  <si>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</si>
  <si>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</si>
  <si>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</si>
  <si>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</si>
  <si>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</si>
  <si>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</si>
  <si>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</si>
  <si>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</si>
  <si>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</si>
  <si>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Блок пробоподготовки БП-1 ИБЯЛ 418311.023</t>
  </si>
  <si>
    <t>шт</t>
  </si>
  <si>
    <t>Вискозиметр ВПЖ-4 диаметр 1,12</t>
  </si>
  <si>
    <t>Пипетка Гемпеля для газоанализатора ГК-1</t>
  </si>
  <si>
    <t>Бюретка ГФ 5.887.083 КГА 1-1</t>
  </si>
  <si>
    <t>Побудитель расхода П3 АПИ5.883.070</t>
  </si>
  <si>
    <t>Газоанализатор СТХ-17-81 на водород с зарядником и насадкой</t>
  </si>
  <si>
    <t>Пленка радиографическая (рентгеновская) РТ-1 30*40/75 л</t>
  </si>
  <si>
    <t>упаковка</t>
  </si>
  <si>
    <t>Рентгеновская трубка тип ИМА5-320Д</t>
  </si>
  <si>
    <t>Кювета кварцевая К-5 для фотометра КФК-3</t>
  </si>
  <si>
    <t>Кювета кварцевая К-10 для фотометра КФК-3</t>
  </si>
  <si>
    <t>Кювета кварцевая К-20 для фотометра КФК-3</t>
  </si>
  <si>
    <t>Кювета кварцевая К-30 для фотометра КФК-3</t>
  </si>
  <si>
    <t>Кювета кварцевая К-50 для фотометра КФК-3</t>
  </si>
  <si>
    <t>Мембрана 10-04 7.010.019 для испарителя хроматографа</t>
  </si>
  <si>
    <t>Анемометр чашечный МС-13</t>
  </si>
  <si>
    <t>Барометр-анеройд БАММ-1</t>
  </si>
  <si>
    <t>Гигрометр ВИТ-1</t>
  </si>
  <si>
    <t>Электрод стеклянный ЭСЛ-43-07 разъем К.80.3 с поверкой</t>
  </si>
  <si>
    <t>Электрод стеклянный ЭСЛ-43-07 разъем К.80.7 с поверкой</t>
  </si>
  <si>
    <t>Электрод ЭС-10602/7 разъем К80.3 с поверкой</t>
  </si>
  <si>
    <t>Электрод сравнения ЭСР-10107/3,5 с поверкой</t>
  </si>
  <si>
    <t>Электрод стеклянный ЭВЛ-1М3.1 разъем К 80.4 с поверкой</t>
  </si>
  <si>
    <t>Электрод измерительный (pH) ЭСТ-0601 К.200 без разъема</t>
  </si>
  <si>
    <t>Электрод ионоселективный F XC-F-001 К 80.3 с поверкой</t>
  </si>
  <si>
    <t>Электрод ионоселективный ЭЛИС-212 Na К80.7 с поверкой</t>
  </si>
  <si>
    <t>Комплект ЗИП для бомбы калориметрической 250.00.03 для сжигания углеводородных топлив к калориметру АБК-1</t>
  </si>
  <si>
    <t>Бумага фильтровальная для очистки марка БФП-М  980мм</t>
  </si>
  <si>
    <t>Секундомеры однострелочный СОСпр-2б-2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</si>
  <si>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</si>
  <si>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</si>
  <si>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</si>
  <si>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</si>
  <si>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</si>
  <si>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</si>
  <si>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</si>
  <si>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</si>
  <si>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</si>
  <si>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</si>
  <si>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</si>
  <si>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</si>
  <si>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</si>
  <si>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</si>
  <si>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171 от 28.11.2013 предлагаем поставку Лот №2 - Химические приборы (далее - Продукция) для нужд Филиала Кольский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</si>
</sst>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4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84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85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6</v>
      </c>
      <c r="E35" s="6"/>
      <c r="F35" s="6"/>
      <c r="G35" s="9">
        <v>0</v>
      </c>
      <c r="H35" s="18">
        <f t="shared" ref="H35:H62" si="0">ROUND(D35*ROUND(G35,2),2)</f>
        <v>0</v>
      </c>
    </row>
    <row r="36" spans="1:8" s="3" customFormat="1" x14ac:dyDescent="0.25">
      <c r="A36" s="22">
        <v>2</v>
      </c>
      <c r="B36" s="6" t="s">
        <v>43</v>
      </c>
      <c r="C36" s="6" t="s">
        <v>42</v>
      </c>
      <c r="D36" s="5">
        <v>2</v>
      </c>
      <c r="E36" s="6"/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44</v>
      </c>
      <c r="C37" s="6" t="s">
        <v>42</v>
      </c>
      <c r="D37" s="5">
        <v>1</v>
      </c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45</v>
      </c>
      <c r="C38" s="6" t="s">
        <v>42</v>
      </c>
      <c r="D38" s="5">
        <v>2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46</v>
      </c>
      <c r="C39" s="6" t="s">
        <v>42</v>
      </c>
      <c r="D39" s="5">
        <v>7</v>
      </c>
      <c r="E39" s="6"/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47</v>
      </c>
      <c r="C40" s="6" t="s">
        <v>42</v>
      </c>
      <c r="D40" s="5">
        <v>1</v>
      </c>
      <c r="E40" s="6"/>
      <c r="F40" s="6"/>
      <c r="G40" s="9">
        <v>0</v>
      </c>
      <c r="H40" s="18">
        <f t="shared" si="0"/>
        <v>0</v>
      </c>
    </row>
    <row r="41" spans="1:8" s="3" customFormat="1" ht="23.25" x14ac:dyDescent="0.25">
      <c r="A41" s="22">
        <v>7</v>
      </c>
      <c r="B41" s="6" t="s">
        <v>48</v>
      </c>
      <c r="C41" s="6" t="s">
        <v>49</v>
      </c>
      <c r="D41" s="5">
        <v>8</v>
      </c>
      <c r="E41" s="6"/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50</v>
      </c>
      <c r="C42" s="6" t="s">
        <v>42</v>
      </c>
      <c r="D42" s="5">
        <v>2</v>
      </c>
      <c r="E42" s="6"/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51</v>
      </c>
      <c r="C43" s="6" t="s">
        <v>42</v>
      </c>
      <c r="D43" s="5">
        <v>4</v>
      </c>
      <c r="E43" s="6"/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52</v>
      </c>
      <c r="C44" s="6" t="s">
        <v>42</v>
      </c>
      <c r="D44" s="5">
        <v>2</v>
      </c>
      <c r="E44" s="6"/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53</v>
      </c>
      <c r="C45" s="6" t="s">
        <v>42</v>
      </c>
      <c r="D45" s="5">
        <v>2</v>
      </c>
      <c r="E45" s="6"/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12</v>
      </c>
      <c r="B46" s="6" t="s">
        <v>54</v>
      </c>
      <c r="C46" s="6" t="s">
        <v>42</v>
      </c>
      <c r="D46" s="5">
        <v>4</v>
      </c>
      <c r="E46" s="6"/>
      <c r="F46" s="6"/>
      <c r="G46" s="9">
        <v>0</v>
      </c>
      <c r="H46" s="18">
        <f t="shared" si="0"/>
        <v>0</v>
      </c>
    </row>
    <row r="47" spans="1:8" s="3" customFormat="1" x14ac:dyDescent="0.25">
      <c r="A47" s="22">
        <v>13</v>
      </c>
      <c r="B47" s="6" t="s">
        <v>55</v>
      </c>
      <c r="C47" s="6" t="s">
        <v>42</v>
      </c>
      <c r="D47" s="5">
        <v>8</v>
      </c>
      <c r="E47" s="6"/>
      <c r="F47" s="6"/>
      <c r="G47" s="9">
        <v>0</v>
      </c>
      <c r="H47" s="18">
        <f t="shared" si="0"/>
        <v>0</v>
      </c>
    </row>
    <row r="48" spans="1:8" s="3" customFormat="1" ht="23.25" x14ac:dyDescent="0.25">
      <c r="A48" s="22">
        <v>14</v>
      </c>
      <c r="B48" s="6" t="s">
        <v>56</v>
      </c>
      <c r="C48" s="6" t="s">
        <v>42</v>
      </c>
      <c r="D48" s="5">
        <v>70</v>
      </c>
      <c r="E48" s="6"/>
      <c r="F48" s="6"/>
      <c r="G48" s="9">
        <v>0</v>
      </c>
      <c r="H48" s="18">
        <f t="shared" si="0"/>
        <v>0</v>
      </c>
    </row>
    <row r="49" spans="1:8" s="3" customFormat="1" x14ac:dyDescent="0.25">
      <c r="A49" s="22">
        <v>15</v>
      </c>
      <c r="B49" s="6" t="s">
        <v>57</v>
      </c>
      <c r="C49" s="6" t="s">
        <v>42</v>
      </c>
      <c r="D49" s="5">
        <v>1</v>
      </c>
      <c r="E49" s="6"/>
      <c r="F49" s="6"/>
      <c r="G49" s="9">
        <v>0</v>
      </c>
      <c r="H49" s="18">
        <f t="shared" si="0"/>
        <v>0</v>
      </c>
    </row>
    <row r="50" spans="1:8" s="3" customFormat="1" x14ac:dyDescent="0.25">
      <c r="A50" s="22">
        <v>16</v>
      </c>
      <c r="B50" s="6" t="s">
        <v>58</v>
      </c>
      <c r="C50" s="6" t="s">
        <v>42</v>
      </c>
      <c r="D50" s="5">
        <v>1</v>
      </c>
      <c r="E50" s="6"/>
      <c r="F50" s="6"/>
      <c r="G50" s="9">
        <v>0</v>
      </c>
      <c r="H50" s="18">
        <f t="shared" si="0"/>
        <v>0</v>
      </c>
    </row>
    <row r="51" spans="1:8" s="3" customFormat="1" x14ac:dyDescent="0.25">
      <c r="A51" s="22">
        <v>17</v>
      </c>
      <c r="B51" s="6" t="s">
        <v>59</v>
      </c>
      <c r="C51" s="6" t="s">
        <v>42</v>
      </c>
      <c r="D51" s="5">
        <v>1</v>
      </c>
      <c r="E51" s="6"/>
      <c r="F51" s="6"/>
      <c r="G51" s="9">
        <v>0</v>
      </c>
      <c r="H51" s="18">
        <f t="shared" si="0"/>
        <v>0</v>
      </c>
    </row>
    <row r="52" spans="1:8" s="3" customFormat="1" ht="23.25" x14ac:dyDescent="0.25">
      <c r="A52" s="22">
        <v>18</v>
      </c>
      <c r="B52" s="6" t="s">
        <v>60</v>
      </c>
      <c r="C52" s="6" t="s">
        <v>42</v>
      </c>
      <c r="D52" s="5">
        <v>3</v>
      </c>
      <c r="E52" s="6"/>
      <c r="F52" s="6"/>
      <c r="G52" s="9">
        <v>0</v>
      </c>
      <c r="H52" s="18">
        <f t="shared" si="0"/>
        <v>0</v>
      </c>
    </row>
    <row r="53" spans="1:8" s="3" customFormat="1" ht="23.25" x14ac:dyDescent="0.25">
      <c r="A53" s="22">
        <v>19</v>
      </c>
      <c r="B53" s="6" t="s">
        <v>61</v>
      </c>
      <c r="C53" s="6" t="s">
        <v>42</v>
      </c>
      <c r="D53" s="5">
        <v>3</v>
      </c>
      <c r="E53" s="6"/>
      <c r="F53" s="6"/>
      <c r="G53" s="9">
        <v>0</v>
      </c>
      <c r="H53" s="18">
        <f t="shared" si="0"/>
        <v>0</v>
      </c>
    </row>
    <row r="54" spans="1:8" s="3" customFormat="1" x14ac:dyDescent="0.25">
      <c r="A54" s="22">
        <v>20</v>
      </c>
      <c r="B54" s="6" t="s">
        <v>62</v>
      </c>
      <c r="C54" s="6" t="s">
        <v>42</v>
      </c>
      <c r="D54" s="5">
        <v>1</v>
      </c>
      <c r="E54" s="6"/>
      <c r="F54" s="6"/>
      <c r="G54" s="9">
        <v>0</v>
      </c>
      <c r="H54" s="18">
        <f t="shared" si="0"/>
        <v>0</v>
      </c>
    </row>
    <row r="55" spans="1:8" s="3" customFormat="1" x14ac:dyDescent="0.25">
      <c r="A55" s="22">
        <v>21</v>
      </c>
      <c r="B55" s="6" t="s">
        <v>63</v>
      </c>
      <c r="C55" s="6" t="s">
        <v>42</v>
      </c>
      <c r="D55" s="5">
        <v>1</v>
      </c>
      <c r="E55" s="6"/>
      <c r="F55" s="6"/>
      <c r="G55" s="9">
        <v>0</v>
      </c>
      <c r="H55" s="18">
        <f t="shared" si="0"/>
        <v>0</v>
      </c>
    </row>
    <row r="56" spans="1:8" s="3" customFormat="1" ht="23.25" x14ac:dyDescent="0.25">
      <c r="A56" s="22">
        <v>22</v>
      </c>
      <c r="B56" s="6" t="s">
        <v>64</v>
      </c>
      <c r="C56" s="6" t="s">
        <v>42</v>
      </c>
      <c r="D56" s="5">
        <v>3</v>
      </c>
      <c r="E56" s="6"/>
      <c r="F56" s="6"/>
      <c r="G56" s="9">
        <v>0</v>
      </c>
      <c r="H56" s="18">
        <f t="shared" si="0"/>
        <v>0</v>
      </c>
    </row>
    <row r="57" spans="1:8" s="3" customFormat="1" ht="23.25" x14ac:dyDescent="0.25">
      <c r="A57" s="22">
        <v>23</v>
      </c>
      <c r="B57" s="6" t="s">
        <v>65</v>
      </c>
      <c r="C57" s="6" t="s">
        <v>42</v>
      </c>
      <c r="D57" s="5">
        <v>1</v>
      </c>
      <c r="E57" s="6"/>
      <c r="F57" s="6"/>
      <c r="G57" s="9">
        <v>0</v>
      </c>
      <c r="H57" s="18">
        <f t="shared" si="0"/>
        <v>0</v>
      </c>
    </row>
    <row r="58" spans="1:8" s="3" customFormat="1" ht="23.25" x14ac:dyDescent="0.25">
      <c r="A58" s="22">
        <v>24</v>
      </c>
      <c r="B58" s="6" t="s">
        <v>66</v>
      </c>
      <c r="C58" s="6" t="s">
        <v>42</v>
      </c>
      <c r="D58" s="5">
        <v>1</v>
      </c>
      <c r="E58" s="6"/>
      <c r="F58" s="6"/>
      <c r="G58" s="9">
        <v>0</v>
      </c>
      <c r="H58" s="18">
        <f t="shared" si="0"/>
        <v>0</v>
      </c>
    </row>
    <row r="59" spans="1:8" s="3" customFormat="1" ht="23.25" x14ac:dyDescent="0.25">
      <c r="A59" s="22">
        <v>25</v>
      </c>
      <c r="B59" s="6" t="s">
        <v>67</v>
      </c>
      <c r="C59" s="6" t="s">
        <v>42</v>
      </c>
      <c r="D59" s="5">
        <v>2</v>
      </c>
      <c r="E59" s="6"/>
      <c r="F59" s="6"/>
      <c r="G59" s="9">
        <v>0</v>
      </c>
      <c r="H59" s="18">
        <f t="shared" si="0"/>
        <v>0</v>
      </c>
    </row>
    <row r="60" spans="1:8" s="3" customFormat="1" ht="34.5" x14ac:dyDescent="0.25">
      <c r="A60" s="22">
        <v>26</v>
      </c>
      <c r="B60" s="6" t="s">
        <v>68</v>
      </c>
      <c r="C60" s="6" t="s">
        <v>42</v>
      </c>
      <c r="D60" s="5">
        <v>1</v>
      </c>
      <c r="E60" s="6"/>
      <c r="F60" s="6"/>
      <c r="G60" s="9">
        <v>0</v>
      </c>
      <c r="H60" s="18">
        <f t="shared" si="0"/>
        <v>0</v>
      </c>
    </row>
    <row r="61" spans="1:8" s="3" customFormat="1" ht="23.25" x14ac:dyDescent="0.25">
      <c r="A61" s="22">
        <v>27</v>
      </c>
      <c r="B61" s="6" t="s">
        <v>69</v>
      </c>
      <c r="C61" s="6" t="s">
        <v>42</v>
      </c>
      <c r="D61" s="5">
        <v>102</v>
      </c>
      <c r="E61" s="6"/>
      <c r="F61" s="6"/>
      <c r="G61" s="9">
        <v>0</v>
      </c>
      <c r="H61" s="18">
        <f t="shared" si="0"/>
        <v>0</v>
      </c>
    </row>
    <row r="62" spans="1:8" s="3" customFormat="1" x14ac:dyDescent="0.25">
      <c r="A62" s="22">
        <v>28</v>
      </c>
      <c r="B62" s="6" t="s">
        <v>70</v>
      </c>
      <c r="C62" s="6" t="s">
        <v>42</v>
      </c>
      <c r="D62" s="5">
        <v>3</v>
      </c>
      <c r="E62" s="6"/>
      <c r="F62" s="6"/>
      <c r="G62" s="9">
        <v>0</v>
      </c>
      <c r="H62" s="18">
        <f t="shared" si="0"/>
        <v>0</v>
      </c>
    </row>
    <row r="63" spans="1:8" x14ac:dyDescent="0.25">
      <c r="A63" s="25"/>
      <c r="B63" s="1" t="s">
        <v>71</v>
      </c>
      <c r="C63" s="10"/>
      <c r="D63" s="2" t="s">
        <v>72</v>
      </c>
      <c r="E63" s="10"/>
      <c r="F63" s="10"/>
      <c r="G63" s="10"/>
      <c r="H63" s="19">
        <f>SUM(H34:H62)</f>
        <v>0</v>
      </c>
    </row>
    <row r="64" spans="1:8" x14ac:dyDescent="0.25">
      <c r="A64" s="25"/>
      <c r="B64" s="1" t="s">
        <v>73</v>
      </c>
      <c r="C64" s="10"/>
      <c r="D64" s="10"/>
      <c r="E64" s="10"/>
      <c r="F64" s="10"/>
      <c r="G64" s="10"/>
      <c r="H64" s="19">
        <f>H63*0.18</f>
        <v>0</v>
      </c>
    </row>
    <row r="65" spans="1:8" ht="15.75" thickBot="1" x14ac:dyDescent="0.3">
      <c r="A65" s="26"/>
      <c r="B65" s="14" t="s">
        <v>74</v>
      </c>
      <c r="C65" s="13"/>
      <c r="D65" s="13"/>
      <c r="E65" s="13"/>
      <c r="F65" s="13"/>
      <c r="G65" s="13"/>
      <c r="H65" s="20">
        <f>SUM(H63:H64)</f>
        <v>0</v>
      </c>
    </row>
    <row r="66" spans="1:8" ht="39.950000000000003" customHeight="1" x14ac:dyDescent="0.25">
      <c r="B66" s="40" t="s">
        <v>75</v>
      </c>
      <c r="C66" s="41"/>
      <c r="D66" s="41"/>
      <c r="E66" s="41"/>
      <c r="F66" s="41"/>
      <c r="G66" s="41"/>
      <c r="H66" s="41"/>
    </row>
    <row r="67" spans="1:8" ht="20.100000000000001" customHeight="1" x14ac:dyDescent="0.25">
      <c r="B67" s="42" t="s">
        <v>76</v>
      </c>
      <c r="C67" s="43"/>
      <c r="D67" s="43"/>
      <c r="E67" s="43"/>
      <c r="F67" s="43"/>
      <c r="G67" s="43"/>
      <c r="H67" s="43"/>
    </row>
    <row r="68" spans="1:8" x14ac:dyDescent="0.25">
      <c r="B68" s="27" t="s">
        <v>77</v>
      </c>
      <c r="C68" s="28"/>
      <c r="D68" s="28"/>
      <c r="E68" s="28"/>
      <c r="F68" s="28"/>
      <c r="G68" s="28"/>
      <c r="H68" s="28"/>
    </row>
    <row r="69" spans="1:8" x14ac:dyDescent="0.25">
      <c r="B69" s="29" t="s">
        <v>78</v>
      </c>
      <c r="C69" s="28"/>
      <c r="D69" s="28"/>
      <c r="E69" s="28"/>
      <c r="F69" s="28"/>
      <c r="G69" s="28"/>
      <c r="H69" s="28"/>
    </row>
    <row r="70" spans="1:8" x14ac:dyDescent="0.25">
      <c r="B70" s="29" t="s">
        <v>79</v>
      </c>
      <c r="C70" s="28"/>
      <c r="D70" s="28"/>
      <c r="E70" s="28"/>
      <c r="F70" s="28"/>
      <c r="G70" s="28"/>
      <c r="H70" s="28"/>
    </row>
    <row r="72" spans="1:8" s="3" customFormat="1" x14ac:dyDescent="0.25">
      <c r="B72" s="11" t="s">
        <v>80</v>
      </c>
      <c r="D72" s="11" t="s">
        <v>81</v>
      </c>
      <c r="H72" s="11" t="s">
        <v>82</v>
      </c>
    </row>
    <row r="74" spans="1:8" x14ac:dyDescent="0.25">
      <c r="B74" s="12" t="s">
        <v>83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68:H68"/>
    <mergeCell ref="B69:H69"/>
    <mergeCell ref="B70:H70"/>
    <mergeCell ref="C32:E32"/>
    <mergeCell ref="F32:H32"/>
    <mergeCell ref="C33:E33"/>
    <mergeCell ref="F33:H33"/>
    <mergeCell ref="B66:H66"/>
    <mergeCell ref="B67:H6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2013-11-28T08:32:06Z</dcterms:created>
  <dcterms:modified xsi:type="dcterms:W3CDTF">2013-11-28T08:43:41Z</dcterms:modified>
</cp:coreProperties>
</file>